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15" documentId="13_ncr:1_{F68EF34B-8EFF-4101-BC6D-EAD0D34AC696}" xr6:coauthVersionLast="47" xr6:coauthVersionMax="47" xr10:uidLastSave="{A4120511-3641-4D87-9D65-DCB2D8CE75D1}"/>
  <bookViews>
    <workbookView xWindow="28680" yWindow="-120" windowWidth="29040" windowHeight="15840" xr2:uid="{00000000-000D-0000-FFFF-FFFF00000000}"/>
  </bookViews>
  <sheets>
    <sheet name="AR-04 Utility Incentive Comp" sheetId="3" r:id="rId1"/>
  </sheets>
  <definedNames>
    <definedName name="_xlnm.Print_Area" localSheetId="0">'AR-04 Utility Incentive Comp'!$A$1:$G$16</definedName>
    <definedName name="_xlnm.Print_Titles" localSheetId="0">'AR-04 Utility Incentive Comp'!$1:$3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E12" i="3"/>
  <c r="E7" i="3"/>
  <c r="E8" i="3"/>
  <c r="G13" i="3" l="1"/>
  <c r="E13" i="3"/>
  <c r="G11" i="3"/>
  <c r="E11" i="3"/>
  <c r="G10" i="3"/>
  <c r="E10" i="3"/>
  <c r="G9" i="3"/>
  <c r="E9" i="3"/>
  <c r="G8" i="3"/>
  <c r="G7" i="3"/>
  <c r="G6" i="3"/>
  <c r="E6" i="3"/>
  <c r="G14" i="3" l="1"/>
  <c r="E14" i="3" l="1"/>
</calcChain>
</file>

<file path=xl/sharedStrings.xml><?xml version="1.0" encoding="utf-8"?>
<sst xmlns="http://schemas.openxmlformats.org/spreadsheetml/2006/main" count="18" uniqueCount="18">
  <si>
    <t>EL PASO ELECTRIC COMPANY</t>
  </si>
  <si>
    <t>Comparison of Incentive Expenditures</t>
  </si>
  <si>
    <t>Line No.</t>
  </si>
  <si>
    <t>Utility</t>
  </si>
  <si>
    <t>Incentive Expenditures</t>
  </si>
  <si>
    <t>Demand Reduction   (kW)</t>
  </si>
  <si>
    <t>Incentive  Expenditures per kW</t>
  </si>
  <si>
    <t>Energy Savings (kWh)</t>
  </si>
  <si>
    <t>Incentive Expenditures per kWh</t>
  </si>
  <si>
    <t>AEP Texas</t>
  </si>
  <si>
    <t>Centerpoint Energy</t>
  </si>
  <si>
    <t>El Paso Electric Company</t>
  </si>
  <si>
    <t>Entergy Texas</t>
  </si>
  <si>
    <t>Oncor Electric Delivery Company</t>
  </si>
  <si>
    <t>Southwestern Electric Power Company</t>
  </si>
  <si>
    <t>SPS</t>
  </si>
  <si>
    <t>Texas-New Mexico Power Company</t>
  </si>
  <si>
    <t>Average: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</si>
</sst>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"/>
    <numFmt numFmtId="166" formatCode="_(* #,##0_);_(* \(#,##0\);_(* &quot;-&quot;??_);_(@_)"/>
    <numFmt numFmtId="167" formatCode="&quot;$&quot;#,##0.00"/>
    <numFmt numFmtId="168" formatCode="&quot;$&quot;#,##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vertical="center"/>
    </xf>
    <xf numFmtId="167" fontId="8" fillId="0" borderId="4" xfId="2" applyNumberFormat="1" applyFont="1" applyFill="1" applyBorder="1" applyAlignment="1">
      <alignment horizontal="right" vertical="center" wrapText="1"/>
    </xf>
    <xf numFmtId="166" fontId="6" fillId="0" borderId="2" xfId="1" applyNumberFormat="1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8" fontId="8" fillId="0" borderId="2" xfId="0" applyNumberFormat="1" applyFont="1" applyBorder="1" applyAlignment="1">
      <alignment horizontal="right" vertical="center" wrapText="1"/>
    </xf>
    <xf numFmtId="8" fontId="9" fillId="0" borderId="2" xfId="0" applyNumberFormat="1" applyFont="1" applyBorder="1" applyAlignment="1">
      <alignment horizontal="right" vertical="center" wrapText="1"/>
    </xf>
    <xf numFmtId="6" fontId="9" fillId="0" borderId="7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8" fontId="9" fillId="0" borderId="7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167" fontId="9" fillId="0" borderId="5" xfId="0" applyNumberFormat="1" applyFont="1" applyBorder="1" applyAlignment="1">
      <alignment horizontal="right" vertical="center" wrapText="1"/>
    </xf>
    <xf numFmtId="168" fontId="8" fillId="0" borderId="4" xfId="2" applyNumberFormat="1" applyFont="1" applyFill="1" applyBorder="1" applyAlignment="1">
      <alignment horizontal="right" vertical="center" wrapText="1"/>
    </xf>
    <xf numFmtId="167" fontId="9" fillId="0" borderId="4" xfId="2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4" fillId="0" borderId="0" xfId="0" applyFont="1" applyAlignment="1">
      <alignment horizontal="center" textRotation="180" wrapText="1"/>
    </xf>
  </cellXfs>
  <cellStyles count="4">
    <cellStyle name="Comma" xfId="1" builtinId="3"/>
    <cellStyle name="Currency" xfId="2" builtinId="4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topLeftCell="A4" zoomScale="110" zoomScaleNormal="110" workbookViewId="0">
      <selection activeCell="C17" sqref="C17"/>
    </sheetView>
  </sheetViews>
  <sheetFormatPr defaultRowHeight="14.4"/>
  <cols>
    <col min="1" max="1" width="4.5546875" customWidth="1"/>
    <col min="2" max="2" width="33.5546875" customWidth="1"/>
    <col min="3" max="3" width="15.5546875" customWidth="1"/>
    <col min="4" max="5" width="12.5546875" customWidth="1"/>
    <col min="6" max="6" width="15.5546875" customWidth="1"/>
    <col min="7" max="7" width="12.5546875" customWidth="1"/>
    <col min="8" max="8" width="6.5546875" customWidth="1"/>
  </cols>
  <sheetData>
    <row r="1" spans="1:8">
      <c r="A1" s="23" t="s">
        <v>0</v>
      </c>
      <c r="B1" s="23"/>
      <c r="C1" s="23"/>
      <c r="D1" s="23"/>
      <c r="E1" s="23"/>
      <c r="F1" s="23"/>
      <c r="G1" s="23"/>
    </row>
    <row r="2" spans="1:8">
      <c r="A2" s="24" t="s">
        <v>1</v>
      </c>
      <c r="B2" s="24"/>
      <c r="C2" s="24"/>
      <c r="D2" s="24"/>
      <c r="E2" s="24"/>
      <c r="F2" s="24"/>
      <c r="G2" s="24"/>
    </row>
    <row r="3" spans="1:8" ht="15" thickBot="1"/>
    <row r="4" spans="1:8">
      <c r="B4" s="25">
        <v>2024</v>
      </c>
      <c r="C4" s="26"/>
      <c r="D4" s="26"/>
      <c r="E4" s="26"/>
      <c r="F4" s="26"/>
      <c r="G4" s="27"/>
    </row>
    <row r="5" spans="1:8" ht="41.4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5" t="s">
        <v>8</v>
      </c>
    </row>
    <row r="6" spans="1:8" ht="30" customHeight="1">
      <c r="A6" s="1">
        <v>1</v>
      </c>
      <c r="B6" s="9" t="s">
        <v>9</v>
      </c>
      <c r="C6" s="10">
        <v>16424829</v>
      </c>
      <c r="D6" s="6">
        <v>69340</v>
      </c>
      <c r="E6" s="14">
        <f t="shared" ref="E6:E13" si="0">C6/D6</f>
        <v>236.87379578886646</v>
      </c>
      <c r="F6" s="6">
        <v>63788000</v>
      </c>
      <c r="G6" s="7">
        <f t="shared" ref="G6:G13" si="1">C6/F6</f>
        <v>0.25749089170376871</v>
      </c>
    </row>
    <row r="7" spans="1:8" ht="30" customHeight="1">
      <c r="A7" s="1">
        <v>2</v>
      </c>
      <c r="B7" s="9" t="s">
        <v>10</v>
      </c>
      <c r="C7" s="10">
        <v>41785535</v>
      </c>
      <c r="D7" s="6">
        <v>233032</v>
      </c>
      <c r="E7" s="14">
        <f t="shared" si="0"/>
        <v>179.31243348552988</v>
      </c>
      <c r="F7" s="6">
        <v>229003152</v>
      </c>
      <c r="G7" s="7">
        <f t="shared" si="1"/>
        <v>0.18246707364097767</v>
      </c>
    </row>
    <row r="8" spans="1:8" ht="30" customHeight="1">
      <c r="A8" s="1">
        <v>3</v>
      </c>
      <c r="B8" s="11" t="s">
        <v>11</v>
      </c>
      <c r="C8" s="13">
        <v>4040344</v>
      </c>
      <c r="D8" s="8">
        <v>18891</v>
      </c>
      <c r="E8" s="15">
        <f t="shared" si="0"/>
        <v>213.87666084378804</v>
      </c>
      <c r="F8" s="8">
        <v>16562147</v>
      </c>
      <c r="G8" s="22">
        <f t="shared" si="1"/>
        <v>0.24395049748079159</v>
      </c>
    </row>
    <row r="9" spans="1:8" ht="30" customHeight="1">
      <c r="A9" s="1">
        <v>4</v>
      </c>
      <c r="B9" s="9" t="s">
        <v>12</v>
      </c>
      <c r="C9" s="10">
        <v>7624056</v>
      </c>
      <c r="D9" s="6">
        <v>26313</v>
      </c>
      <c r="E9" s="14">
        <f t="shared" si="0"/>
        <v>289.74484095314102</v>
      </c>
      <c r="F9" s="6">
        <v>46307674</v>
      </c>
      <c r="G9" s="21">
        <f t="shared" si="1"/>
        <v>0.16463914814637418</v>
      </c>
    </row>
    <row r="10" spans="1:8" ht="30" customHeight="1">
      <c r="A10" s="1">
        <v>5</v>
      </c>
      <c r="B10" s="9" t="s">
        <v>13</v>
      </c>
      <c r="C10" s="10">
        <v>52707737</v>
      </c>
      <c r="D10" s="6">
        <v>224332</v>
      </c>
      <c r="E10" s="14">
        <f t="shared" si="0"/>
        <v>234.95416168892535</v>
      </c>
      <c r="F10" s="6">
        <v>196624283</v>
      </c>
      <c r="G10" s="7">
        <f t="shared" si="1"/>
        <v>0.26806321272128936</v>
      </c>
    </row>
    <row r="11" spans="1:8" ht="30" customHeight="1">
      <c r="A11" s="1">
        <v>6</v>
      </c>
      <c r="B11" s="9" t="s">
        <v>14</v>
      </c>
      <c r="C11" s="10">
        <v>3738550</v>
      </c>
      <c r="D11" s="6">
        <v>7906</v>
      </c>
      <c r="E11" s="14">
        <f t="shared" si="0"/>
        <v>472.87503162155326</v>
      </c>
      <c r="F11" s="6">
        <v>18751615</v>
      </c>
      <c r="G11" s="7">
        <f t="shared" si="1"/>
        <v>0.19937216074455452</v>
      </c>
    </row>
    <row r="12" spans="1:8" ht="30" customHeight="1">
      <c r="A12" s="1">
        <v>7</v>
      </c>
      <c r="B12" s="9" t="s">
        <v>15</v>
      </c>
      <c r="C12" s="10">
        <v>3804595</v>
      </c>
      <c r="D12" s="6">
        <v>8672</v>
      </c>
      <c r="E12" s="14">
        <f t="shared" si="0"/>
        <v>438.72174815498153</v>
      </c>
      <c r="F12" s="6">
        <v>13740733</v>
      </c>
      <c r="G12" s="7">
        <f t="shared" si="1"/>
        <v>0.27688442821791237</v>
      </c>
    </row>
    <row r="13" spans="1:8" ht="30" customHeight="1" thickBot="1">
      <c r="A13" s="1">
        <v>8</v>
      </c>
      <c r="B13" s="9" t="s">
        <v>16</v>
      </c>
      <c r="C13" s="10">
        <v>4625312</v>
      </c>
      <c r="D13" s="6">
        <v>16978</v>
      </c>
      <c r="E13" s="14">
        <f t="shared" si="0"/>
        <v>272.42973259512308</v>
      </c>
      <c r="F13" s="6">
        <v>15685521</v>
      </c>
      <c r="G13" s="7">
        <f t="shared" si="1"/>
        <v>0.29487780482395198</v>
      </c>
    </row>
    <row r="14" spans="1:8" ht="30" customHeight="1" thickBot="1">
      <c r="A14" s="1">
        <v>9</v>
      </c>
      <c r="B14" s="12" t="s">
        <v>17</v>
      </c>
      <c r="C14" s="16"/>
      <c r="D14" s="17"/>
      <c r="E14" s="18">
        <f>AVERAGE(E6:E13)</f>
        <v>292.34855064148854</v>
      </c>
      <c r="F14" s="19"/>
      <c r="G14" s="20">
        <f>AVERAGE(G6:G13)</f>
        <v>0.23596815218495254</v>
      </c>
      <c r="H14" s="28"/>
    </row>
    <row r="15" spans="1:8" ht="14.85" customHeight="1">
      <c r="H15" s="28"/>
    </row>
    <row r="16" spans="1:8">
      <c r="H16" s="28"/>
    </row>
    <row r="17" spans="8:8">
      <c r="H17" s="28"/>
    </row>
    <row r="18" spans="8:8">
      <c r="H18" s="28"/>
    </row>
  </sheetData>
  <sortState xmlns:xlrd2="http://schemas.microsoft.com/office/spreadsheetml/2017/richdata2" ref="B6:G13">
    <sortCondition ref="B6:B13"/>
  </sortState>
  <mergeCells count="4">
    <mergeCell ref="A1:G1"/>
    <mergeCell ref="A2:G2"/>
    <mergeCell ref="B4:G4"/>
    <mergeCell ref="H14:H18"/>
  </mergeCells>
  <printOptions horizontalCentered="1"/>
  <pageMargins left="1" right="0.75" top="1" bottom="0.75" header="1" footer="0.3"/>
  <pageSetup scale="80" fitToHeight="0" orientation="portrait" r:id="rId1"/>
  <headerFooter>
    <oddHeader>&amp;RExhibit AR-04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68378E-D7F4-4A0A-9D57-C8C18E31B353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2.xml><?xml version="1.0" encoding="utf-8"?>
<ds:datastoreItem xmlns:ds="http://schemas.openxmlformats.org/officeDocument/2006/customXml" ds:itemID="{58338524-2A85-4EEF-B9DA-91530DB323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D8352E-BE29-4683-AB1B-BAF7BF4D5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AR-04 Utility Incentive Comp</vt:lpstr>
      <vt:lpstr>'AR-04 Utility Incentive Comp'!Print_Area</vt:lpstr>
      <vt:lpstr>'AR-04 Utility Incentive Comp'!Print_Titles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2023-04-28T13:51:11Z</dcterms:created>
  <dcterms:modified xsi:type="dcterms:W3CDTF">2025-04-30T22:52:08Z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